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:\IMS\58015 AEPTx Mangana Hein\2025 05 21 Application\3 FILER\"/>
    </mc:Choice>
  </mc:AlternateContent>
  <xr:revisionPtr revIDLastSave="0" documentId="13_ncr:1_{5839E14D-660C-4CAB-BBF0-65A32C386A28}" xr6:coauthVersionLast="47" xr6:coauthVersionMax="47" xr10:uidLastSave="{00000000-0000-0000-0000-000000000000}"/>
  <bookViews>
    <workbookView xWindow="-110" yWindow="-110" windowWidth="19420" windowHeight="10300" xr2:uid="{94B65508-A8A4-4682-BDDA-3F0D3A4689D7}"/>
  </bookViews>
  <sheets>
    <sheet name="Rio Bravo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5" i="2" l="1"/>
  <c r="D64" i="2"/>
  <c r="D63" i="2"/>
  <c r="D62" i="2"/>
  <c r="D61" i="2"/>
  <c r="D53" i="2"/>
  <c r="D54" i="2"/>
  <c r="D55" i="2"/>
  <c r="D56" i="2"/>
  <c r="D52" i="2"/>
  <c r="D44" i="2"/>
  <c r="D45" i="2"/>
  <c r="D46" i="2"/>
  <c r="D47" i="2"/>
  <c r="D43" i="2"/>
  <c r="D35" i="2"/>
  <c r="D36" i="2"/>
  <c r="D37" i="2"/>
  <c r="D38" i="2"/>
  <c r="D34" i="2"/>
  <c r="D26" i="2"/>
  <c r="D27" i="2"/>
  <c r="D28" i="2"/>
  <c r="D29" i="2"/>
  <c r="D25" i="2"/>
  <c r="D17" i="2"/>
  <c r="D18" i="2"/>
  <c r="D19" i="2"/>
  <c r="D20" i="2"/>
  <c r="D16" i="2"/>
  <c r="D8" i="2"/>
  <c r="D9" i="2"/>
  <c r="D10" i="2"/>
  <c r="D11" i="2"/>
  <c r="D7" i="2"/>
</calcChain>
</file>

<file path=xl/sharedStrings.xml><?xml version="1.0" encoding="utf-8"?>
<sst xmlns="http://schemas.openxmlformats.org/spreadsheetml/2006/main" count="139" uniqueCount="41">
  <si>
    <t>2018 Summer</t>
  </si>
  <si>
    <t>Name</t>
  </si>
  <si>
    <t>Limit Cap (MVA)</t>
  </si>
  <si>
    <t>2018</t>
  </si>
  <si>
    <t>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</si>
  <si>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</si>
  <si>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</si>
  <si>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</si>
  <si>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</si>
  <si>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</si>
  <si>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2025</t>
  </si>
  <si>
    <t xml:space="preserve"> 2026</t>
  </si>
  <si>
    <t xml:space="preserve"> 2027</t>
  </si>
  <si>
    <t xml:space="preserve"> 2028</t>
  </si>
  <si>
    <t xml:space="preserve"> 2029</t>
  </si>
  <si>
    <t>2019 Summer</t>
  </si>
  <si>
    <t>2020</t>
  </si>
  <si>
    <t xml:space="preserve"> 2030</t>
  </si>
  <si>
    <t>2020 Summer</t>
  </si>
  <si>
    <t>2021</t>
  </si>
  <si>
    <t xml:space="preserve"> 2031</t>
  </si>
  <si>
    <t>2021 Summer</t>
  </si>
  <si>
    <t>2022</t>
  </si>
  <si>
    <t xml:space="preserve"> 2032</t>
  </si>
  <si>
    <t>2022 Summer</t>
  </si>
  <si>
    <t>2023</t>
  </si>
  <si>
    <t xml:space="preserve"> 2033</t>
  </si>
  <si>
    <t>2023 Summer</t>
  </si>
  <si>
    <t>2024</t>
  </si>
  <si>
    <t xml:space="preserve"> 2034</t>
  </si>
  <si>
    <t>RIO BRAVO (#7014) 1X</t>
  </si>
  <si>
    <t>300 (#300)</t>
  </si>
  <si>
    <t>5 (#5)</t>
  </si>
  <si>
    <t>RIO BRAVO (#7014) 2X</t>
  </si>
  <si>
    <t>1130 (#1130)</t>
  </si>
  <si>
    <t>Red Shading - Overloaded</t>
  </si>
  <si>
    <t>Yellow Shading- Loading Concern over 90% xformer / over 80% feeder</t>
  </si>
  <si>
    <t xml:space="preserve">% Utilization </t>
  </si>
  <si>
    <t>2024 Summer</t>
  </si>
  <si>
    <t>Attachement 4b - Rio Bravo Substation Eleven-Year Forecast</t>
  </si>
  <si>
    <t>Loading 2018-2024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</si>
</sst>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343334"/>
      <name val="Calibri"/>
      <family val="2"/>
      <scheme val="minor"/>
    </font>
    <font>
      <sz val="10"/>
      <color rgb="FF343334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AEAEA"/>
      </patternFill>
    </fill>
    <fill>
      <patternFill patternType="solid">
        <fgColor rgb="FFFFE699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medium">
        <color rgb="FFC0BFC0"/>
      </left>
      <right style="medium">
        <color rgb="FFC0BFC0"/>
      </right>
      <top style="medium">
        <color rgb="FFC0BFC0"/>
      </top>
      <bottom style="medium">
        <color rgb="FFC0BFC0"/>
      </bottom>
      <diagonal/>
    </border>
    <border>
      <left style="medium">
        <color rgb="FFC0BFC0"/>
      </left>
      <right style="medium">
        <color rgb="FFC0BFC0"/>
      </right>
      <top/>
      <bottom style="medium">
        <color rgb="FFC0BFC0"/>
      </bottom>
      <diagonal/>
    </border>
    <border>
      <left style="medium">
        <color rgb="FFC0BFC0"/>
      </left>
      <right/>
      <top style="medium">
        <color rgb="FFC0BFC0"/>
      </top>
      <bottom style="medium">
        <color rgb="FFC0BFC0"/>
      </bottom>
      <diagonal/>
    </border>
    <border>
      <left/>
      <right/>
      <top style="medium">
        <color rgb="FFC0BFC0"/>
      </top>
      <bottom style="medium">
        <color rgb="FFC0BFC0"/>
      </bottom>
      <diagonal/>
    </border>
    <border>
      <left/>
      <right style="medium">
        <color rgb="FFC0BFC0"/>
      </right>
      <top style="medium">
        <color rgb="FFC0BFC0"/>
      </top>
      <bottom style="medium">
        <color rgb="FFC0BFC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4" borderId="0" xfId="0" applyFont="1" applyFill="1" applyAlignment="1">
      <alignment horizontal="left"/>
    </xf>
    <xf numFmtId="0" fontId="1" fillId="5" borderId="0" xfId="0" applyFont="1" applyFill="1" applyAlignment="1">
      <alignment horizontal="left"/>
    </xf>
    <xf numFmtId="0" fontId="1" fillId="5" borderId="0" xfId="0" applyFont="1" applyFill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/>
    </xf>
    <xf numFmtId="4" fontId="3" fillId="0" borderId="2" xfId="0" applyNumberFormat="1" applyFont="1" applyBorder="1" applyAlignment="1">
      <alignment horizontal="center" vertical="top"/>
    </xf>
    <xf numFmtId="4" fontId="3" fillId="3" borderId="2" xfId="0" applyNumberFormat="1" applyFont="1" applyFill="1" applyBorder="1" applyAlignment="1">
      <alignment horizontal="center" vertical="top"/>
    </xf>
    <xf numFmtId="0" fontId="3" fillId="0" borderId="2" xfId="0" applyFont="1" applyBorder="1" applyAlignment="1">
      <alignment horizontal="left" vertical="top"/>
    </xf>
    <xf numFmtId="4" fontId="3" fillId="4" borderId="2" xfId="0" applyNumberFormat="1" applyFont="1" applyFill="1" applyBorder="1" applyAlignment="1">
      <alignment horizontal="center" vertical="top"/>
    </xf>
    <xf numFmtId="0" fontId="3" fillId="0" borderId="0" xfId="0" applyFont="1" applyAlignment="1">
      <alignment horizontal="left" vertical="top"/>
    </xf>
    <xf numFmtId="4" fontId="3" fillId="0" borderId="0" xfId="0" applyNumberFormat="1" applyFont="1" applyAlignment="1">
      <alignment horizontal="center" vertical="top"/>
    </xf>
    <xf numFmtId="10" fontId="1" fillId="0" borderId="0" xfId="0" applyNumberFormat="1" applyFont="1" applyAlignment="1">
      <alignment horizontal="center"/>
    </xf>
    <xf numFmtId="10" fontId="2" fillId="0" borderId="1" xfId="0" applyNumberFormat="1" applyFont="1" applyBorder="1" applyAlignment="1">
      <alignment horizontal="center" vertical="center"/>
    </xf>
    <xf numFmtId="10" fontId="3" fillId="0" borderId="2" xfId="0" applyNumberFormat="1" applyFont="1" applyBorder="1" applyAlignment="1">
      <alignment horizontal="center" vertical="top"/>
    </xf>
    <xf numFmtId="10" fontId="3" fillId="0" borderId="0" xfId="0" applyNumberFormat="1" applyFont="1" applyAlignment="1">
      <alignment horizontal="center" vertical="top"/>
    </xf>
    <xf numFmtId="0" fontId="3" fillId="0" borderId="0" xfId="0" applyFont="1" applyBorder="1" applyAlignment="1">
      <alignment horizontal="left" vertical="top"/>
    </xf>
    <xf numFmtId="4" fontId="3" fillId="0" borderId="0" xfId="0" applyNumberFormat="1" applyFont="1" applyBorder="1" applyAlignment="1">
      <alignment horizontal="center" vertical="top"/>
    </xf>
    <xf numFmtId="4" fontId="3" fillId="0" borderId="0" xfId="0" applyNumberFormat="1" applyFont="1" applyFill="1" applyBorder="1" applyAlignment="1">
      <alignment horizontal="center" vertical="top"/>
    </xf>
    <xf numFmtId="10" fontId="3" fillId="0" borderId="0" xfId="0" applyNumberFormat="1" applyFont="1" applyFill="1" applyBorder="1" applyAlignment="1">
      <alignment horizontal="center" vertical="top"/>
    </xf>
    <xf numFmtId="4" fontId="3" fillId="0" borderId="2" xfId="0" applyNumberFormat="1" applyFont="1" applyFill="1" applyBorder="1" applyAlignment="1">
      <alignment horizontal="center" vertical="top"/>
    </xf>
    <xf numFmtId="10" fontId="3" fillId="0" borderId="2" xfId="0" applyNumberFormat="1" applyFont="1" applyFill="1" applyBorder="1" applyAlignment="1">
      <alignment horizontal="center" vertical="top"/>
    </xf>
    <xf numFmtId="0" fontId="0" fillId="0" borderId="0" xfId="0" applyFont="1" applyAlignment="1">
      <alignment horizontal="left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E699"/>
      <color rgb="FFFF7C80"/>
      <color rgb="FF007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745DB7-2C61-4E8D-8A8E-1FBCCC76FB88}">
  <sheetPr>
    <pageSetUpPr fitToPage="1"/>
  </sheetPr>
  <dimension ref="A2:O69"/>
  <sheetViews>
    <sheetView tabSelected="1" view="pageBreakPreview" topLeftCell="A30" zoomScale="60" zoomScaleNormal="115" workbookViewId="0">
      <selection activeCell="A3" sqref="A3"/>
    </sheetView>
  </sheetViews>
  <sheetFormatPr defaultColWidth="8.81640625" defaultRowHeight="13" x14ac:dyDescent="0.3"/>
  <cols>
    <col min="1" max="1" width="35.54296875" style="4" customWidth="1"/>
    <col min="2" max="2" width="16.7265625" style="5" bestFit="1" customWidth="1"/>
    <col min="3" max="3" width="8" style="5" customWidth="1"/>
    <col min="4" max="4" width="11.26953125" style="15" bestFit="1" customWidth="1"/>
    <col min="5" max="16384" width="8.81640625" style="5"/>
  </cols>
  <sheetData>
    <row r="2" spans="1:15" x14ac:dyDescent="0.3">
      <c r="A2" s="6" t="s">
        <v>39</v>
      </c>
    </row>
    <row r="3" spans="1:15" x14ac:dyDescent="0.3">
      <c r="A3" s="6"/>
    </row>
    <row r="4" spans="1:15" ht="15" thickBot="1" x14ac:dyDescent="0.4">
      <c r="A4" s="25" t="s">
        <v>40</v>
      </c>
    </row>
    <row r="5" spans="1:15" ht="13.5" thickBot="1" x14ac:dyDescent="0.35">
      <c r="A5" s="26" t="s">
        <v>0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8"/>
    </row>
    <row r="6" spans="1:15" ht="13.5" thickBot="1" x14ac:dyDescent="0.35">
      <c r="A6" s="7" t="s">
        <v>1</v>
      </c>
      <c r="B6" s="7" t="s">
        <v>2</v>
      </c>
      <c r="C6" s="7" t="s">
        <v>3</v>
      </c>
      <c r="D6" s="16" t="s">
        <v>37</v>
      </c>
      <c r="E6" s="7" t="s">
        <v>4</v>
      </c>
      <c r="F6" s="7" t="s">
        <v>5</v>
      </c>
      <c r="G6" s="7" t="s">
        <v>6</v>
      </c>
      <c r="H6" s="7" t="s">
        <v>7</v>
      </c>
      <c r="I6" s="7" t="s">
        <v>8</v>
      </c>
      <c r="J6" s="7" t="s">
        <v>9</v>
      </c>
      <c r="K6" s="7" t="s">
        <v>10</v>
      </c>
      <c r="L6" s="7" t="s">
        <v>11</v>
      </c>
      <c r="M6" s="7" t="s">
        <v>12</v>
      </c>
      <c r="N6" s="7" t="s">
        <v>13</v>
      </c>
      <c r="O6" s="7" t="s">
        <v>14</v>
      </c>
    </row>
    <row r="7" spans="1:15" ht="13.5" thickBot="1" x14ac:dyDescent="0.35">
      <c r="A7" s="8" t="s">
        <v>30</v>
      </c>
      <c r="B7" s="9">
        <v>10.5</v>
      </c>
      <c r="C7" s="9">
        <v>6.2290000000000001</v>
      </c>
      <c r="D7" s="17">
        <f>C7/B7</f>
        <v>0.59323809523809523</v>
      </c>
      <c r="E7" s="9">
        <v>6.4290000000000003</v>
      </c>
      <c r="F7" s="9">
        <v>6.6289999999999996</v>
      </c>
      <c r="G7" s="9">
        <v>6.8289999999999997</v>
      </c>
      <c r="H7" s="9">
        <v>7.0289999999999999</v>
      </c>
      <c r="I7" s="9">
        <v>7.2290000000000001</v>
      </c>
      <c r="J7" s="9">
        <v>7.4290000000000003</v>
      </c>
      <c r="K7" s="9">
        <v>7.6289999999999996</v>
      </c>
      <c r="L7" s="9">
        <v>7.8289999999999997</v>
      </c>
      <c r="M7" s="9">
        <v>8.0289999999999999</v>
      </c>
      <c r="N7" s="9">
        <v>8.2289999999999992</v>
      </c>
      <c r="O7" s="9">
        <v>8.4290000000000003</v>
      </c>
    </row>
    <row r="8" spans="1:15" ht="13.5" thickBot="1" x14ac:dyDescent="0.35">
      <c r="A8" s="11" t="s">
        <v>31</v>
      </c>
      <c r="B8" s="9">
        <v>7.35</v>
      </c>
      <c r="C8" s="9">
        <v>2.7719999999999998</v>
      </c>
      <c r="D8" s="17">
        <f t="shared" ref="D8:D11" si="0">C8/B8</f>
        <v>0.37714285714285711</v>
      </c>
      <c r="E8" s="9">
        <v>2.8719999999999999</v>
      </c>
      <c r="F8" s="9">
        <v>2.972</v>
      </c>
      <c r="G8" s="9">
        <v>3.0720000000000001</v>
      </c>
      <c r="H8" s="9">
        <v>3.1720000000000002</v>
      </c>
      <c r="I8" s="9">
        <v>3.2719999999999998</v>
      </c>
      <c r="J8" s="9">
        <v>3.3719999999999999</v>
      </c>
      <c r="K8" s="9">
        <v>3.472</v>
      </c>
      <c r="L8" s="9">
        <v>3.5720000000000001</v>
      </c>
      <c r="M8" s="9">
        <v>3.6720000000000002</v>
      </c>
      <c r="N8" s="9">
        <v>3.7719999999999998</v>
      </c>
      <c r="O8" s="9">
        <v>3.8719999999999999</v>
      </c>
    </row>
    <row r="9" spans="1:15" ht="13.5" thickBot="1" x14ac:dyDescent="0.35">
      <c r="A9" s="11" t="s">
        <v>32</v>
      </c>
      <c r="B9" s="9">
        <v>7.35</v>
      </c>
      <c r="C9" s="9">
        <v>3.5710000000000002</v>
      </c>
      <c r="D9" s="17">
        <f t="shared" si="0"/>
        <v>0.48585034013605449</v>
      </c>
      <c r="E9" s="9">
        <v>3.6709999999999998</v>
      </c>
      <c r="F9" s="9">
        <v>3.7709999999999999</v>
      </c>
      <c r="G9" s="9">
        <v>3.871</v>
      </c>
      <c r="H9" s="9">
        <v>3.9710000000000001</v>
      </c>
      <c r="I9" s="9">
        <v>4.0709999999999997</v>
      </c>
      <c r="J9" s="9">
        <v>4.1710000000000003</v>
      </c>
      <c r="K9" s="9">
        <v>4.2709999999999999</v>
      </c>
      <c r="L9" s="9">
        <v>4.3710000000000004</v>
      </c>
      <c r="M9" s="9">
        <v>4.4710000000000001</v>
      </c>
      <c r="N9" s="9">
        <v>4.5709999999999997</v>
      </c>
      <c r="O9" s="9">
        <v>4.6710000000000003</v>
      </c>
    </row>
    <row r="10" spans="1:15" ht="13.5" thickBot="1" x14ac:dyDescent="0.35">
      <c r="A10" s="8" t="s">
        <v>33</v>
      </c>
      <c r="B10" s="9">
        <v>12.5</v>
      </c>
      <c r="C10" s="9">
        <v>5.1779999999999999</v>
      </c>
      <c r="D10" s="17">
        <f t="shared" si="0"/>
        <v>0.41424</v>
      </c>
      <c r="E10" s="9">
        <v>5.2779999999999996</v>
      </c>
      <c r="F10" s="9">
        <v>5.3780000000000001</v>
      </c>
      <c r="G10" s="9">
        <v>5.4779999999999998</v>
      </c>
      <c r="H10" s="9">
        <v>5.5780000000000003</v>
      </c>
      <c r="I10" s="9">
        <v>5.6779999999999999</v>
      </c>
      <c r="J10" s="9">
        <v>5.7779999999999996</v>
      </c>
      <c r="K10" s="9">
        <v>5.8780000000000001</v>
      </c>
      <c r="L10" s="9">
        <v>5.9779999999999998</v>
      </c>
      <c r="M10" s="9">
        <v>6.0780000000000003</v>
      </c>
      <c r="N10" s="9">
        <v>6.1779999999999999</v>
      </c>
      <c r="O10" s="9">
        <v>6.2779999999999996</v>
      </c>
    </row>
    <row r="11" spans="1:15" ht="13.5" thickBot="1" x14ac:dyDescent="0.35">
      <c r="A11" s="11" t="s">
        <v>34</v>
      </c>
      <c r="B11" s="9">
        <v>7.35</v>
      </c>
      <c r="C11" s="9">
        <v>5.2779999999999996</v>
      </c>
      <c r="D11" s="17">
        <f t="shared" si="0"/>
        <v>0.71809523809523812</v>
      </c>
      <c r="E11" s="9">
        <v>5.3780000000000001</v>
      </c>
      <c r="F11" s="9">
        <v>5.4779999999999998</v>
      </c>
      <c r="G11" s="9">
        <v>5.5780000000000003</v>
      </c>
      <c r="H11" s="9">
        <v>5.6779999999999999</v>
      </c>
      <c r="I11" s="9">
        <v>5.7779999999999996</v>
      </c>
      <c r="J11" s="9">
        <v>5.8780000000000001</v>
      </c>
      <c r="K11" s="9">
        <v>5.9779999999999998</v>
      </c>
      <c r="L11" s="9">
        <v>6.0780000000000003</v>
      </c>
      <c r="M11" s="9">
        <v>6.1779999999999999</v>
      </c>
      <c r="N11" s="9">
        <v>6.2779999999999996</v>
      </c>
      <c r="O11" s="9">
        <v>6.3780000000000001</v>
      </c>
    </row>
    <row r="13" spans="1:15" ht="13.5" thickBot="1" x14ac:dyDescent="0.35"/>
    <row r="14" spans="1:15" ht="13.5" thickBot="1" x14ac:dyDescent="0.35">
      <c r="A14" s="26" t="s">
        <v>15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8"/>
    </row>
    <row r="15" spans="1:15" ht="13.5" thickBot="1" x14ac:dyDescent="0.35">
      <c r="A15" s="7" t="s">
        <v>1</v>
      </c>
      <c r="B15" s="7" t="s">
        <v>2</v>
      </c>
      <c r="C15" s="7" t="s">
        <v>4</v>
      </c>
      <c r="D15" s="16" t="s">
        <v>37</v>
      </c>
      <c r="E15" s="7" t="s">
        <v>16</v>
      </c>
      <c r="F15" s="7" t="s">
        <v>6</v>
      </c>
      <c r="G15" s="7" t="s">
        <v>7</v>
      </c>
      <c r="H15" s="7" t="s">
        <v>8</v>
      </c>
      <c r="I15" s="7" t="s">
        <v>9</v>
      </c>
      <c r="J15" s="7" t="s">
        <v>10</v>
      </c>
      <c r="K15" s="7" t="s">
        <v>11</v>
      </c>
      <c r="L15" s="7" t="s">
        <v>12</v>
      </c>
      <c r="M15" s="7" t="s">
        <v>13</v>
      </c>
      <c r="N15" s="7" t="s">
        <v>14</v>
      </c>
      <c r="O15" s="7" t="s">
        <v>17</v>
      </c>
    </row>
    <row r="16" spans="1:15" ht="13.5" thickBot="1" x14ac:dyDescent="0.35">
      <c r="A16" s="8" t="s">
        <v>30</v>
      </c>
      <c r="B16" s="9">
        <v>10.5</v>
      </c>
      <c r="C16" s="9">
        <v>6.2960000000000003</v>
      </c>
      <c r="D16" s="17">
        <f t="shared" ref="D16:D20" si="1">C16/B16</f>
        <v>0.59961904761904761</v>
      </c>
      <c r="E16" s="9">
        <v>6.5110000000000001</v>
      </c>
      <c r="F16" s="9">
        <v>7.9109999999999996</v>
      </c>
      <c r="G16" s="9">
        <v>8.1110000000000007</v>
      </c>
      <c r="H16" s="9">
        <v>8.3109999999999999</v>
      </c>
      <c r="I16" s="9">
        <v>8.5109999999999992</v>
      </c>
      <c r="J16" s="9">
        <v>8.7110000000000003</v>
      </c>
      <c r="K16" s="9">
        <v>8.9109999999999996</v>
      </c>
      <c r="L16" s="9">
        <v>9.1110000000000007</v>
      </c>
      <c r="M16" s="9">
        <v>9.3109999999999999</v>
      </c>
      <c r="N16" s="10">
        <v>9.5109999999999992</v>
      </c>
      <c r="O16" s="10">
        <v>9.7110000000000003</v>
      </c>
    </row>
    <row r="17" spans="1:15" ht="13.5" thickBot="1" x14ac:dyDescent="0.35">
      <c r="A17" s="11" t="s">
        <v>31</v>
      </c>
      <c r="B17" s="9">
        <v>7.35</v>
      </c>
      <c r="C17" s="9">
        <v>2.6680000000000001</v>
      </c>
      <c r="D17" s="17">
        <f t="shared" si="1"/>
        <v>0.36299319727891161</v>
      </c>
      <c r="E17" s="9">
        <v>2.7759999999999998</v>
      </c>
      <c r="F17" s="9">
        <v>2.8759999999999999</v>
      </c>
      <c r="G17" s="9">
        <v>2.976</v>
      </c>
      <c r="H17" s="9">
        <v>3.0760000000000001</v>
      </c>
      <c r="I17" s="9">
        <v>3.1760000000000002</v>
      </c>
      <c r="J17" s="9">
        <v>3.2759999999999998</v>
      </c>
      <c r="K17" s="9">
        <v>3.3759999999999999</v>
      </c>
      <c r="L17" s="9">
        <v>3.476</v>
      </c>
      <c r="M17" s="9">
        <v>3.5760000000000001</v>
      </c>
      <c r="N17" s="9">
        <v>3.6760000000000002</v>
      </c>
      <c r="O17" s="9">
        <v>3.7759999999999998</v>
      </c>
    </row>
    <row r="18" spans="1:15" ht="13.5" thickBot="1" x14ac:dyDescent="0.35">
      <c r="A18" s="11" t="s">
        <v>32</v>
      </c>
      <c r="B18" s="9">
        <v>7.35</v>
      </c>
      <c r="C18" s="9">
        <v>3.6749999999999998</v>
      </c>
      <c r="D18" s="17">
        <f t="shared" si="1"/>
        <v>0.5</v>
      </c>
      <c r="E18" s="9">
        <v>3.7829999999999999</v>
      </c>
      <c r="F18" s="9">
        <v>5.0830000000000002</v>
      </c>
      <c r="G18" s="9">
        <v>5.1829999999999998</v>
      </c>
      <c r="H18" s="9">
        <v>5.2830000000000004</v>
      </c>
      <c r="I18" s="9">
        <v>5.383</v>
      </c>
      <c r="J18" s="9">
        <v>5.4829999999999997</v>
      </c>
      <c r="K18" s="9">
        <v>5.5830000000000002</v>
      </c>
      <c r="L18" s="9">
        <v>5.6829999999999998</v>
      </c>
      <c r="M18" s="9">
        <v>5.7830000000000004</v>
      </c>
      <c r="N18" s="10">
        <v>5.883</v>
      </c>
      <c r="O18" s="10">
        <v>5.9829999999999997</v>
      </c>
    </row>
    <row r="19" spans="1:15" ht="13.5" thickBot="1" x14ac:dyDescent="0.35">
      <c r="A19" s="8" t="s">
        <v>33</v>
      </c>
      <c r="B19" s="9">
        <v>12.5</v>
      </c>
      <c r="C19" s="9">
        <v>5.444</v>
      </c>
      <c r="D19" s="17">
        <f t="shared" si="1"/>
        <v>0.43552000000000002</v>
      </c>
      <c r="E19" s="9">
        <v>5.5519999999999996</v>
      </c>
      <c r="F19" s="9">
        <v>7.0519999999999996</v>
      </c>
      <c r="G19" s="9">
        <v>7.1520000000000001</v>
      </c>
      <c r="H19" s="9">
        <v>7.2519999999999998</v>
      </c>
      <c r="I19" s="9">
        <v>7.3520000000000003</v>
      </c>
      <c r="J19" s="9">
        <v>7.452</v>
      </c>
      <c r="K19" s="9">
        <v>7.5519999999999996</v>
      </c>
      <c r="L19" s="9">
        <v>7.6520000000000001</v>
      </c>
      <c r="M19" s="9">
        <v>7.7519999999999998</v>
      </c>
      <c r="N19" s="9">
        <v>7.8520000000000003</v>
      </c>
      <c r="O19" s="9">
        <v>7.952</v>
      </c>
    </row>
    <row r="20" spans="1:15" ht="13.5" thickBot="1" x14ac:dyDescent="0.35">
      <c r="A20" s="11" t="s">
        <v>34</v>
      </c>
      <c r="B20" s="9">
        <v>7.35</v>
      </c>
      <c r="C20" s="9">
        <v>5.444</v>
      </c>
      <c r="D20" s="17">
        <f t="shared" si="1"/>
        <v>0.74068027210884357</v>
      </c>
      <c r="E20" s="9">
        <v>5.5519999999999996</v>
      </c>
      <c r="F20" s="10">
        <v>7.0519999999999996</v>
      </c>
      <c r="G20" s="10">
        <v>7.1520000000000001</v>
      </c>
      <c r="H20" s="10">
        <v>7.2519999999999998</v>
      </c>
      <c r="I20" s="12">
        <v>7.3520000000000003</v>
      </c>
      <c r="J20" s="12">
        <v>7.452</v>
      </c>
      <c r="K20" s="12">
        <v>7.5519999999999996</v>
      </c>
      <c r="L20" s="12">
        <v>7.6520000000000001</v>
      </c>
      <c r="M20" s="12">
        <v>7.7519999999999998</v>
      </c>
      <c r="N20" s="12">
        <v>7.8520000000000003</v>
      </c>
      <c r="O20" s="12">
        <v>7.952</v>
      </c>
    </row>
    <row r="21" spans="1:15" x14ac:dyDescent="0.3">
      <c r="A21" s="13"/>
      <c r="B21" s="14"/>
      <c r="C21" s="14"/>
      <c r="D21" s="18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</row>
    <row r="22" spans="1:15" ht="13.5" thickBot="1" x14ac:dyDescent="0.35"/>
    <row r="23" spans="1:15" ht="13.5" thickBot="1" x14ac:dyDescent="0.35">
      <c r="A23" s="26" t="s">
        <v>18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8"/>
    </row>
    <row r="24" spans="1:15" ht="13.5" thickBot="1" x14ac:dyDescent="0.35">
      <c r="A24" s="7" t="s">
        <v>1</v>
      </c>
      <c r="B24" s="7" t="s">
        <v>2</v>
      </c>
      <c r="C24" s="7" t="s">
        <v>16</v>
      </c>
      <c r="D24" s="16" t="s">
        <v>37</v>
      </c>
      <c r="E24" s="7" t="s">
        <v>19</v>
      </c>
      <c r="F24" s="7" t="s">
        <v>7</v>
      </c>
      <c r="G24" s="7" t="s">
        <v>8</v>
      </c>
      <c r="H24" s="7" t="s">
        <v>9</v>
      </c>
      <c r="I24" s="7" t="s">
        <v>10</v>
      </c>
      <c r="J24" s="7" t="s">
        <v>11</v>
      </c>
      <c r="K24" s="7" t="s">
        <v>12</v>
      </c>
      <c r="L24" s="7" t="s">
        <v>13</v>
      </c>
      <c r="M24" s="7" t="s">
        <v>14</v>
      </c>
      <c r="N24" s="7" t="s">
        <v>17</v>
      </c>
      <c r="O24" s="7" t="s">
        <v>20</v>
      </c>
    </row>
    <row r="25" spans="1:15" ht="13.5" thickBot="1" x14ac:dyDescent="0.35">
      <c r="A25" s="8" t="s">
        <v>30</v>
      </c>
      <c r="B25" s="9">
        <v>10.5</v>
      </c>
      <c r="C25" s="9">
        <v>3.798</v>
      </c>
      <c r="D25" s="17">
        <f t="shared" ref="D25:D29" si="2">C25/B25</f>
        <v>0.36171428571428571</v>
      </c>
      <c r="E25" s="9">
        <v>7.7130000000000001</v>
      </c>
      <c r="F25" s="12">
        <v>10.413</v>
      </c>
      <c r="G25" s="12">
        <v>10.613</v>
      </c>
      <c r="H25" s="12">
        <v>10.813000000000001</v>
      </c>
      <c r="I25" s="12">
        <v>11.013</v>
      </c>
      <c r="J25" s="12">
        <v>11.212999999999999</v>
      </c>
      <c r="K25" s="12">
        <v>11.413</v>
      </c>
      <c r="L25" s="12">
        <v>11.613</v>
      </c>
      <c r="M25" s="12">
        <v>11.813000000000001</v>
      </c>
      <c r="N25" s="12">
        <v>12.013</v>
      </c>
      <c r="O25" s="12">
        <v>12.212999999999999</v>
      </c>
    </row>
    <row r="26" spans="1:15" ht="13.5" thickBot="1" x14ac:dyDescent="0.35">
      <c r="A26" s="11" t="s">
        <v>31</v>
      </c>
      <c r="B26" s="9">
        <v>7.35</v>
      </c>
      <c r="C26" s="9">
        <v>2.66</v>
      </c>
      <c r="D26" s="17">
        <f t="shared" si="2"/>
        <v>0.36190476190476195</v>
      </c>
      <c r="E26" s="9">
        <v>2.7679999999999998</v>
      </c>
      <c r="F26" s="9">
        <v>2.8679999999999999</v>
      </c>
      <c r="G26" s="9">
        <v>2.968</v>
      </c>
      <c r="H26" s="9">
        <v>3.0680000000000001</v>
      </c>
      <c r="I26" s="9">
        <v>3.1680000000000001</v>
      </c>
      <c r="J26" s="9">
        <v>3.2679999999999998</v>
      </c>
      <c r="K26" s="9">
        <v>3.3679999999999999</v>
      </c>
      <c r="L26" s="9">
        <v>3.468</v>
      </c>
      <c r="M26" s="9">
        <v>3.5680000000000001</v>
      </c>
      <c r="N26" s="9">
        <v>3.6680000000000001</v>
      </c>
      <c r="O26" s="9">
        <v>3.7679999999999998</v>
      </c>
    </row>
    <row r="27" spans="1:15" ht="13.5" thickBot="1" x14ac:dyDescent="0.35">
      <c r="A27" s="11" t="s">
        <v>32</v>
      </c>
      <c r="B27" s="9">
        <v>7.35</v>
      </c>
      <c r="C27" s="9">
        <v>3.7309999999999999</v>
      </c>
      <c r="D27" s="17">
        <f t="shared" si="2"/>
        <v>0.50761904761904764</v>
      </c>
      <c r="E27" s="9">
        <v>5.0389999999999997</v>
      </c>
      <c r="F27" s="12">
        <v>7.6390000000000002</v>
      </c>
      <c r="G27" s="12">
        <v>7.7389999999999999</v>
      </c>
      <c r="H27" s="12">
        <v>7.8390000000000004</v>
      </c>
      <c r="I27" s="12">
        <v>7.9390000000000001</v>
      </c>
      <c r="J27" s="12">
        <v>8.0389999999999997</v>
      </c>
      <c r="K27" s="12">
        <v>8.1389999999999993</v>
      </c>
      <c r="L27" s="12">
        <v>8.2390000000000008</v>
      </c>
      <c r="M27" s="12">
        <v>8.3390000000000004</v>
      </c>
      <c r="N27" s="12">
        <v>8.4390000000000001</v>
      </c>
      <c r="O27" s="12">
        <v>8.5389999999999997</v>
      </c>
    </row>
    <row r="28" spans="1:15" ht="13.5" thickBot="1" x14ac:dyDescent="0.35">
      <c r="A28" s="8" t="s">
        <v>33</v>
      </c>
      <c r="B28" s="9">
        <v>12.5</v>
      </c>
      <c r="C28" s="9">
        <v>8.4350000000000005</v>
      </c>
      <c r="D28" s="17">
        <f t="shared" si="2"/>
        <v>0.67480000000000007</v>
      </c>
      <c r="E28" s="9">
        <v>6.9429999999999996</v>
      </c>
      <c r="F28" s="9">
        <v>7.0430000000000001</v>
      </c>
      <c r="G28" s="9">
        <v>7.1429999999999998</v>
      </c>
      <c r="H28" s="9">
        <v>7.2430000000000003</v>
      </c>
      <c r="I28" s="9">
        <v>7.343</v>
      </c>
      <c r="J28" s="9">
        <v>7.4429999999999996</v>
      </c>
      <c r="K28" s="9">
        <v>7.5430000000000001</v>
      </c>
      <c r="L28" s="9">
        <v>7.6429999999999998</v>
      </c>
      <c r="M28" s="9">
        <v>7.7430000000000003</v>
      </c>
      <c r="N28" s="9">
        <v>7.843</v>
      </c>
      <c r="O28" s="9">
        <v>7.9429999999999996</v>
      </c>
    </row>
    <row r="29" spans="1:15" ht="13.5" thickBot="1" x14ac:dyDescent="0.35">
      <c r="A29" s="11" t="s">
        <v>34</v>
      </c>
      <c r="B29" s="9">
        <v>7.35</v>
      </c>
      <c r="C29" s="12">
        <v>8.4469999999999992</v>
      </c>
      <c r="D29" s="17">
        <f t="shared" si="2"/>
        <v>1.149251700680272</v>
      </c>
      <c r="E29" s="9">
        <v>6.9550000000000001</v>
      </c>
      <c r="F29" s="10">
        <v>7.0549999999999997</v>
      </c>
      <c r="G29" s="10">
        <v>7.1550000000000002</v>
      </c>
      <c r="H29" s="10">
        <v>7.2549999999999999</v>
      </c>
      <c r="I29" s="12">
        <v>7.3550000000000004</v>
      </c>
      <c r="J29" s="12">
        <v>7.4550000000000001</v>
      </c>
      <c r="K29" s="12">
        <v>7.5549999999999997</v>
      </c>
      <c r="L29" s="12">
        <v>7.6550000000000002</v>
      </c>
      <c r="M29" s="12">
        <v>7.7549999999999999</v>
      </c>
      <c r="N29" s="12">
        <v>7.8550000000000004</v>
      </c>
      <c r="O29" s="12">
        <v>7.9550000000000001</v>
      </c>
    </row>
    <row r="31" spans="1:15" ht="13.5" thickBot="1" x14ac:dyDescent="0.35"/>
    <row r="32" spans="1:15" ht="13.5" thickBot="1" x14ac:dyDescent="0.35">
      <c r="A32" s="26" t="s">
        <v>21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8"/>
    </row>
    <row r="33" spans="1:15" ht="13.5" thickBot="1" x14ac:dyDescent="0.35">
      <c r="A33" s="7" t="s">
        <v>1</v>
      </c>
      <c r="B33" s="7" t="s">
        <v>2</v>
      </c>
      <c r="C33" s="7" t="s">
        <v>19</v>
      </c>
      <c r="D33" s="16" t="s">
        <v>37</v>
      </c>
      <c r="E33" s="7" t="s">
        <v>22</v>
      </c>
      <c r="F33" s="7" t="s">
        <v>8</v>
      </c>
      <c r="G33" s="7" t="s">
        <v>9</v>
      </c>
      <c r="H33" s="7" t="s">
        <v>10</v>
      </c>
      <c r="I33" s="7" t="s">
        <v>11</v>
      </c>
      <c r="J33" s="7" t="s">
        <v>12</v>
      </c>
      <c r="K33" s="7" t="s">
        <v>13</v>
      </c>
      <c r="L33" s="7" t="s">
        <v>14</v>
      </c>
      <c r="M33" s="7" t="s">
        <v>17</v>
      </c>
      <c r="N33" s="7" t="s">
        <v>20</v>
      </c>
      <c r="O33" s="7" t="s">
        <v>23</v>
      </c>
    </row>
    <row r="34" spans="1:15" ht="13.5" thickBot="1" x14ac:dyDescent="0.35">
      <c r="A34" s="8" t="s">
        <v>30</v>
      </c>
      <c r="B34" s="9">
        <v>10.5</v>
      </c>
      <c r="C34" s="9">
        <v>6.2519999999999998</v>
      </c>
      <c r="D34" s="17">
        <f t="shared" ref="D34:D38" si="3">C34/B34</f>
        <v>0.59542857142857142</v>
      </c>
      <c r="E34" s="9">
        <v>9.6010000000000009</v>
      </c>
      <c r="F34" s="9">
        <v>9.8010000000000002</v>
      </c>
      <c r="G34" s="10">
        <v>10.000999999999999</v>
      </c>
      <c r="H34" s="10">
        <v>10.201000000000001</v>
      </c>
      <c r="I34" s="10">
        <v>10.401</v>
      </c>
      <c r="J34" s="12">
        <v>10.601000000000001</v>
      </c>
      <c r="K34" s="12">
        <v>10.801</v>
      </c>
      <c r="L34" s="12">
        <v>11.000999999999999</v>
      </c>
      <c r="M34" s="12">
        <v>11.201000000000001</v>
      </c>
      <c r="N34" s="12">
        <v>11.401</v>
      </c>
      <c r="O34" s="12">
        <v>11.601000000000001</v>
      </c>
    </row>
    <row r="35" spans="1:15" ht="13.5" thickBot="1" x14ac:dyDescent="0.35">
      <c r="A35" s="11" t="s">
        <v>31</v>
      </c>
      <c r="B35" s="9">
        <v>7.35</v>
      </c>
      <c r="C35" s="9">
        <v>2.62</v>
      </c>
      <c r="D35" s="17">
        <f t="shared" si="3"/>
        <v>0.35646258503401362</v>
      </c>
      <c r="E35" s="9">
        <v>2.8180000000000001</v>
      </c>
      <c r="F35" s="9">
        <v>2.9180000000000001</v>
      </c>
      <c r="G35" s="9">
        <v>3.0179999999999998</v>
      </c>
      <c r="H35" s="9">
        <v>3.1179999999999999</v>
      </c>
      <c r="I35" s="9">
        <v>3.218</v>
      </c>
      <c r="J35" s="9">
        <v>3.3180000000000001</v>
      </c>
      <c r="K35" s="9">
        <v>3.4180000000000001</v>
      </c>
      <c r="L35" s="9">
        <v>3.5179999999999998</v>
      </c>
      <c r="M35" s="9">
        <v>3.6179999999999999</v>
      </c>
      <c r="N35" s="9">
        <v>3.718</v>
      </c>
      <c r="O35" s="9">
        <v>3.8180000000000001</v>
      </c>
    </row>
    <row r="36" spans="1:15" ht="13.5" thickBot="1" x14ac:dyDescent="0.35">
      <c r="A36" s="11" t="s">
        <v>32</v>
      </c>
      <c r="B36" s="9">
        <v>7.35</v>
      </c>
      <c r="C36" s="9">
        <v>3.613</v>
      </c>
      <c r="D36" s="17">
        <f t="shared" si="3"/>
        <v>0.49156462585034016</v>
      </c>
      <c r="E36" s="9">
        <v>6.7640000000000002</v>
      </c>
      <c r="F36" s="9">
        <v>6.8639999999999999</v>
      </c>
      <c r="G36" s="9">
        <v>6.9640000000000004</v>
      </c>
      <c r="H36" s="10">
        <v>7.0640000000000001</v>
      </c>
      <c r="I36" s="10">
        <v>7.1639999999999997</v>
      </c>
      <c r="J36" s="10">
        <v>7.2640000000000002</v>
      </c>
      <c r="K36" s="12">
        <v>7.3639999999999999</v>
      </c>
      <c r="L36" s="12">
        <v>7.4640000000000004</v>
      </c>
      <c r="M36" s="12">
        <v>7.5640000000000001</v>
      </c>
      <c r="N36" s="12">
        <v>7.6639999999999997</v>
      </c>
      <c r="O36" s="12">
        <v>7.7640000000000002</v>
      </c>
    </row>
    <row r="37" spans="1:15" ht="13.5" thickBot="1" x14ac:dyDescent="0.35">
      <c r="A37" s="8" t="s">
        <v>33</v>
      </c>
      <c r="B37" s="9">
        <v>12.5</v>
      </c>
      <c r="C37" s="9">
        <v>7.7270000000000003</v>
      </c>
      <c r="D37" s="17">
        <f t="shared" si="3"/>
        <v>0.61816000000000004</v>
      </c>
      <c r="E37" s="9">
        <v>7.9210000000000003</v>
      </c>
      <c r="F37" s="9">
        <v>8.0210000000000008</v>
      </c>
      <c r="G37" s="9">
        <v>8.1210000000000004</v>
      </c>
      <c r="H37" s="9">
        <v>8.2210000000000001</v>
      </c>
      <c r="I37" s="9">
        <v>8.3209999999999997</v>
      </c>
      <c r="J37" s="9">
        <v>8.4209999999999994</v>
      </c>
      <c r="K37" s="9">
        <v>8.5210000000000008</v>
      </c>
      <c r="L37" s="9">
        <v>8.6210000000000004</v>
      </c>
      <c r="M37" s="9">
        <v>8.7210000000000001</v>
      </c>
      <c r="N37" s="9">
        <v>8.8209999999999997</v>
      </c>
      <c r="O37" s="9">
        <v>8.9209999999999994</v>
      </c>
    </row>
    <row r="38" spans="1:15" ht="13.5" thickBot="1" x14ac:dyDescent="0.35">
      <c r="A38" s="11" t="s">
        <v>34</v>
      </c>
      <c r="B38" s="9">
        <v>7.35</v>
      </c>
      <c r="C38" s="12">
        <v>7.7629999999999999</v>
      </c>
      <c r="D38" s="17">
        <f t="shared" si="3"/>
        <v>1.0561904761904761</v>
      </c>
      <c r="E38" s="12">
        <v>7.9569999999999999</v>
      </c>
      <c r="F38" s="12">
        <v>8.0570000000000004</v>
      </c>
      <c r="G38" s="12">
        <v>8.157</v>
      </c>
      <c r="H38" s="12">
        <v>8.2569999999999997</v>
      </c>
      <c r="I38" s="12">
        <v>8.3569999999999993</v>
      </c>
      <c r="J38" s="12">
        <v>8.4570000000000007</v>
      </c>
      <c r="K38" s="12">
        <v>8.5570000000000004</v>
      </c>
      <c r="L38" s="12">
        <v>8.657</v>
      </c>
      <c r="M38" s="12">
        <v>8.7569999999999997</v>
      </c>
      <c r="N38" s="12">
        <v>8.8569999999999993</v>
      </c>
      <c r="O38" s="12">
        <v>8.9570000000000007</v>
      </c>
    </row>
    <row r="40" spans="1:15" ht="13.5" thickBot="1" x14ac:dyDescent="0.35"/>
    <row r="41" spans="1:15" ht="13.5" thickBot="1" x14ac:dyDescent="0.35">
      <c r="A41" s="26" t="s">
        <v>24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8"/>
    </row>
    <row r="42" spans="1:15" ht="13.5" thickBot="1" x14ac:dyDescent="0.35">
      <c r="A42" s="7" t="s">
        <v>1</v>
      </c>
      <c r="B42" s="7" t="s">
        <v>2</v>
      </c>
      <c r="C42" s="7" t="s">
        <v>22</v>
      </c>
      <c r="D42" s="16" t="s">
        <v>37</v>
      </c>
      <c r="E42" s="7" t="s">
        <v>25</v>
      </c>
      <c r="F42" s="7" t="s">
        <v>9</v>
      </c>
      <c r="G42" s="7" t="s">
        <v>10</v>
      </c>
      <c r="H42" s="7" t="s">
        <v>11</v>
      </c>
      <c r="I42" s="7" t="s">
        <v>12</v>
      </c>
      <c r="J42" s="7" t="s">
        <v>13</v>
      </c>
      <c r="K42" s="7" t="s">
        <v>14</v>
      </c>
      <c r="L42" s="7" t="s">
        <v>17</v>
      </c>
      <c r="M42" s="7" t="s">
        <v>20</v>
      </c>
      <c r="N42" s="7" t="s">
        <v>23</v>
      </c>
      <c r="O42" s="7" t="s">
        <v>26</v>
      </c>
    </row>
    <row r="43" spans="1:15" ht="13.5" thickBot="1" x14ac:dyDescent="0.35">
      <c r="A43" s="8" t="s">
        <v>30</v>
      </c>
      <c r="B43" s="9">
        <v>10.5</v>
      </c>
      <c r="C43" s="9">
        <v>6.5270000000000001</v>
      </c>
      <c r="D43" s="17">
        <f t="shared" ref="D43:D47" si="4">C43/B43</f>
        <v>0.62161904761904763</v>
      </c>
      <c r="E43" s="9">
        <v>9.9369999999999994</v>
      </c>
      <c r="F43" s="10">
        <v>10.137</v>
      </c>
      <c r="G43" s="10">
        <v>10.337</v>
      </c>
      <c r="H43" s="12">
        <v>10.537000000000001</v>
      </c>
      <c r="I43" s="12">
        <v>10.737</v>
      </c>
      <c r="J43" s="12">
        <v>10.936999999999999</v>
      </c>
      <c r="K43" s="12">
        <v>11.137</v>
      </c>
      <c r="L43" s="12">
        <v>11.337</v>
      </c>
      <c r="M43" s="12">
        <v>11.537000000000001</v>
      </c>
      <c r="N43" s="12">
        <v>11.737</v>
      </c>
      <c r="O43" s="12">
        <v>11.936999999999999</v>
      </c>
    </row>
    <row r="44" spans="1:15" ht="13.5" thickBot="1" x14ac:dyDescent="0.35">
      <c r="A44" s="11" t="s">
        <v>31</v>
      </c>
      <c r="B44" s="9">
        <v>7.35</v>
      </c>
      <c r="C44" s="9">
        <v>2.86</v>
      </c>
      <c r="D44" s="17">
        <f t="shared" si="4"/>
        <v>0.38911564625850342</v>
      </c>
      <c r="E44" s="9">
        <v>3.097</v>
      </c>
      <c r="F44" s="9">
        <v>3.1970000000000001</v>
      </c>
      <c r="G44" s="9">
        <v>3.2970000000000002</v>
      </c>
      <c r="H44" s="9">
        <v>3.3969999999999998</v>
      </c>
      <c r="I44" s="9">
        <v>3.4969999999999999</v>
      </c>
      <c r="J44" s="9">
        <v>3.597</v>
      </c>
      <c r="K44" s="9">
        <v>3.6970000000000001</v>
      </c>
      <c r="L44" s="9">
        <v>3.7970000000000002</v>
      </c>
      <c r="M44" s="9">
        <v>3.8969999999999998</v>
      </c>
      <c r="N44" s="9">
        <v>3.9969999999999999</v>
      </c>
      <c r="O44" s="9">
        <v>4.0970000000000004</v>
      </c>
    </row>
    <row r="45" spans="1:15" ht="13.5" thickBot="1" x14ac:dyDescent="0.35">
      <c r="A45" s="11" t="s">
        <v>32</v>
      </c>
      <c r="B45" s="9">
        <v>7.35</v>
      </c>
      <c r="C45" s="9">
        <v>3.81</v>
      </c>
      <c r="D45" s="17">
        <f t="shared" si="4"/>
        <v>0.51836734693877551</v>
      </c>
      <c r="E45" s="9">
        <v>6.9829999999999997</v>
      </c>
      <c r="F45" s="10">
        <v>7.0830000000000002</v>
      </c>
      <c r="G45" s="10">
        <v>7.1829999999999998</v>
      </c>
      <c r="H45" s="10">
        <v>7.2830000000000004</v>
      </c>
      <c r="I45" s="12">
        <v>7.383</v>
      </c>
      <c r="J45" s="12">
        <v>7.4829999999999997</v>
      </c>
      <c r="K45" s="12">
        <v>7.5830000000000002</v>
      </c>
      <c r="L45" s="12">
        <v>7.6829999999999998</v>
      </c>
      <c r="M45" s="12">
        <v>7.7830000000000004</v>
      </c>
      <c r="N45" s="12">
        <v>7.883</v>
      </c>
      <c r="O45" s="12">
        <v>7.9829999999999997</v>
      </c>
    </row>
    <row r="46" spans="1:15" ht="13.5" thickBot="1" x14ac:dyDescent="0.35">
      <c r="A46" s="8" t="s">
        <v>33</v>
      </c>
      <c r="B46" s="9">
        <v>12.5</v>
      </c>
      <c r="C46" s="9">
        <v>5.56</v>
      </c>
      <c r="D46" s="17">
        <f t="shared" si="4"/>
        <v>0.44479999999999997</v>
      </c>
      <c r="E46" s="9">
        <v>6.02</v>
      </c>
      <c r="F46" s="9">
        <v>6.12</v>
      </c>
      <c r="G46" s="9">
        <v>6.22</v>
      </c>
      <c r="H46" s="9">
        <v>6.32</v>
      </c>
      <c r="I46" s="9">
        <v>6.42</v>
      </c>
      <c r="J46" s="9">
        <v>6.52</v>
      </c>
      <c r="K46" s="9">
        <v>6.62</v>
      </c>
      <c r="L46" s="9">
        <v>6.72</v>
      </c>
      <c r="M46" s="9">
        <v>6.82</v>
      </c>
      <c r="N46" s="9">
        <v>6.92</v>
      </c>
      <c r="O46" s="9">
        <v>7.02</v>
      </c>
    </row>
    <row r="47" spans="1:15" ht="13.5" thickBot="1" x14ac:dyDescent="0.35">
      <c r="A47" s="11" t="s">
        <v>34</v>
      </c>
      <c r="B47" s="9">
        <v>7.35</v>
      </c>
      <c r="C47" s="9">
        <v>5.6</v>
      </c>
      <c r="D47" s="17">
        <f t="shared" si="4"/>
        <v>0.76190476190476186</v>
      </c>
      <c r="E47" s="10">
        <v>6.06</v>
      </c>
      <c r="F47" s="10">
        <v>6.16</v>
      </c>
      <c r="G47" s="10">
        <v>6.26</v>
      </c>
      <c r="H47" s="10">
        <v>6.36</v>
      </c>
      <c r="I47" s="10">
        <v>6.46</v>
      </c>
      <c r="J47" s="10">
        <v>6.56</v>
      </c>
      <c r="K47" s="10">
        <v>6.66</v>
      </c>
      <c r="L47" s="10">
        <v>6.76</v>
      </c>
      <c r="M47" s="10">
        <v>6.86</v>
      </c>
      <c r="N47" s="10">
        <v>6.96</v>
      </c>
      <c r="O47" s="10">
        <v>7.06</v>
      </c>
    </row>
    <row r="49" spans="1:15" ht="13.5" thickBot="1" x14ac:dyDescent="0.35"/>
    <row r="50" spans="1:15" ht="13.5" thickBot="1" x14ac:dyDescent="0.35">
      <c r="A50" s="26" t="s">
        <v>27</v>
      </c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8"/>
    </row>
    <row r="51" spans="1:15" ht="13.5" thickBot="1" x14ac:dyDescent="0.35">
      <c r="A51" s="7" t="s">
        <v>1</v>
      </c>
      <c r="B51" s="7" t="s">
        <v>2</v>
      </c>
      <c r="C51" s="7" t="s">
        <v>25</v>
      </c>
      <c r="D51" s="16" t="s">
        <v>37</v>
      </c>
      <c r="E51" s="7" t="s">
        <v>28</v>
      </c>
      <c r="F51" s="7" t="s">
        <v>10</v>
      </c>
      <c r="G51" s="7" t="s">
        <v>11</v>
      </c>
      <c r="H51" s="7" t="s">
        <v>12</v>
      </c>
      <c r="I51" s="7" t="s">
        <v>13</v>
      </c>
      <c r="J51" s="7" t="s">
        <v>14</v>
      </c>
      <c r="K51" s="7" t="s">
        <v>17</v>
      </c>
      <c r="L51" s="7" t="s">
        <v>20</v>
      </c>
      <c r="M51" s="7" t="s">
        <v>23</v>
      </c>
      <c r="N51" s="7" t="s">
        <v>26</v>
      </c>
      <c r="O51" s="7" t="s">
        <v>29</v>
      </c>
    </row>
    <row r="52" spans="1:15" ht="13.5" thickBot="1" x14ac:dyDescent="0.35">
      <c r="A52" s="8" t="s">
        <v>30</v>
      </c>
      <c r="B52" s="9">
        <v>10.5</v>
      </c>
      <c r="C52" s="9">
        <v>6.94</v>
      </c>
      <c r="D52" s="17">
        <f t="shared" ref="D52:D56" si="5">C52/B52</f>
        <v>0.66095238095238096</v>
      </c>
      <c r="E52" s="9">
        <v>8.9860000000000007</v>
      </c>
      <c r="F52" s="10">
        <v>9.4860000000000007</v>
      </c>
      <c r="G52" s="10">
        <v>9.6859999999999999</v>
      </c>
      <c r="H52" s="10">
        <v>9.8859999999999992</v>
      </c>
      <c r="I52" s="10">
        <v>10.086</v>
      </c>
      <c r="J52" s="10">
        <v>10.286</v>
      </c>
      <c r="K52" s="10">
        <v>10.486000000000001</v>
      </c>
      <c r="L52" s="12">
        <v>10.686</v>
      </c>
      <c r="M52" s="12">
        <v>10.885999999999999</v>
      </c>
      <c r="N52" s="12">
        <v>11.086</v>
      </c>
      <c r="O52" s="12">
        <v>11.286</v>
      </c>
    </row>
    <row r="53" spans="1:15" ht="13.5" thickBot="1" x14ac:dyDescent="0.35">
      <c r="A53" s="11" t="s">
        <v>31</v>
      </c>
      <c r="B53" s="9">
        <v>7.35</v>
      </c>
      <c r="C53" s="9">
        <v>3.03</v>
      </c>
      <c r="D53" s="17">
        <f t="shared" si="5"/>
        <v>0.41224489795918368</v>
      </c>
      <c r="E53" s="9">
        <v>3.3239999999999998</v>
      </c>
      <c r="F53" s="9">
        <v>3.4239999999999999</v>
      </c>
      <c r="G53" s="9">
        <v>3.524</v>
      </c>
      <c r="H53" s="9">
        <v>3.6240000000000001</v>
      </c>
      <c r="I53" s="9">
        <v>3.7240000000000002</v>
      </c>
      <c r="J53" s="9">
        <v>3.8239999999999998</v>
      </c>
      <c r="K53" s="9">
        <v>3.9239999999999999</v>
      </c>
      <c r="L53" s="9">
        <v>4.024</v>
      </c>
      <c r="M53" s="9">
        <v>4.1239999999999997</v>
      </c>
      <c r="N53" s="9">
        <v>4.2240000000000002</v>
      </c>
      <c r="O53" s="9">
        <v>4.3239999999999998</v>
      </c>
    </row>
    <row r="54" spans="1:15" ht="13.5" thickBot="1" x14ac:dyDescent="0.35">
      <c r="A54" s="11" t="s">
        <v>32</v>
      </c>
      <c r="B54" s="9">
        <v>7.35</v>
      </c>
      <c r="C54" s="9">
        <v>3.95</v>
      </c>
      <c r="D54" s="17">
        <f t="shared" si="5"/>
        <v>0.5374149659863946</v>
      </c>
      <c r="E54" s="9">
        <v>5.7030000000000003</v>
      </c>
      <c r="F54" s="10">
        <v>6.1029999999999998</v>
      </c>
      <c r="G54" s="10">
        <v>6.2030000000000003</v>
      </c>
      <c r="H54" s="10">
        <v>6.3029999999999999</v>
      </c>
      <c r="I54" s="10">
        <v>6.4029999999999996</v>
      </c>
      <c r="J54" s="10">
        <v>6.5030000000000001</v>
      </c>
      <c r="K54" s="10">
        <v>6.6029999999999998</v>
      </c>
      <c r="L54" s="10">
        <v>6.7030000000000003</v>
      </c>
      <c r="M54" s="10">
        <v>6.8029999999999999</v>
      </c>
      <c r="N54" s="10">
        <v>6.9029999999999996</v>
      </c>
      <c r="O54" s="10">
        <v>7.0030000000000001</v>
      </c>
    </row>
    <row r="55" spans="1:15" ht="13.5" thickBot="1" x14ac:dyDescent="0.35">
      <c r="A55" s="8" t="s">
        <v>33</v>
      </c>
      <c r="B55" s="9">
        <v>12.5</v>
      </c>
      <c r="C55" s="9">
        <v>5.97</v>
      </c>
      <c r="D55" s="17">
        <f t="shared" si="5"/>
        <v>0.47759999999999997</v>
      </c>
      <c r="E55" s="9">
        <v>6.3540000000000001</v>
      </c>
      <c r="F55" s="9">
        <v>6.4539999999999997</v>
      </c>
      <c r="G55" s="9">
        <v>6.5540000000000003</v>
      </c>
      <c r="H55" s="9">
        <v>6.6539999999999999</v>
      </c>
      <c r="I55" s="9">
        <v>6.7539999999999996</v>
      </c>
      <c r="J55" s="9">
        <v>6.8540000000000001</v>
      </c>
      <c r="K55" s="9">
        <v>6.9539999999999997</v>
      </c>
      <c r="L55" s="9">
        <v>7.0540000000000003</v>
      </c>
      <c r="M55" s="9">
        <v>7.1539999999999999</v>
      </c>
      <c r="N55" s="9">
        <v>7.2539999999999996</v>
      </c>
      <c r="O55" s="9">
        <v>7.3540000000000001</v>
      </c>
    </row>
    <row r="56" spans="1:15" ht="13.5" thickBot="1" x14ac:dyDescent="0.35">
      <c r="A56" s="11" t="s">
        <v>34</v>
      </c>
      <c r="B56" s="9">
        <v>7.35</v>
      </c>
      <c r="C56" s="10">
        <v>5.97</v>
      </c>
      <c r="D56" s="17">
        <f t="shared" si="5"/>
        <v>0.81224489795918364</v>
      </c>
      <c r="E56" s="10">
        <v>6.3540000000000001</v>
      </c>
      <c r="F56" s="10">
        <v>6.4539999999999997</v>
      </c>
      <c r="G56" s="10">
        <v>6.5540000000000003</v>
      </c>
      <c r="H56" s="10">
        <v>6.6539999999999999</v>
      </c>
      <c r="I56" s="10">
        <v>6.7539999999999996</v>
      </c>
      <c r="J56" s="10">
        <v>6.8540000000000001</v>
      </c>
      <c r="K56" s="10">
        <v>6.9539999999999997</v>
      </c>
      <c r="L56" s="10">
        <v>7.0540000000000003</v>
      </c>
      <c r="M56" s="10">
        <v>7.1539999999999999</v>
      </c>
      <c r="N56" s="10">
        <v>7.2539999999999996</v>
      </c>
      <c r="O56" s="10">
        <v>7.3540000000000001</v>
      </c>
    </row>
    <row r="58" spans="1:15" ht="13.5" thickBot="1" x14ac:dyDescent="0.35"/>
    <row r="59" spans="1:15" ht="13.5" thickBot="1" x14ac:dyDescent="0.35">
      <c r="A59" s="26" t="s">
        <v>38</v>
      </c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8"/>
    </row>
    <row r="60" spans="1:15" ht="13.5" thickBot="1" x14ac:dyDescent="0.35">
      <c r="A60" s="7" t="s">
        <v>1</v>
      </c>
      <c r="B60" s="7" t="s">
        <v>2</v>
      </c>
      <c r="C60" s="7">
        <v>2024</v>
      </c>
      <c r="D60" s="16" t="s">
        <v>37</v>
      </c>
      <c r="E60" s="7">
        <v>2025</v>
      </c>
      <c r="F60" s="7">
        <v>2026</v>
      </c>
      <c r="G60" s="7">
        <v>2027</v>
      </c>
      <c r="H60" s="7">
        <v>2028</v>
      </c>
      <c r="I60" s="7">
        <v>2029</v>
      </c>
      <c r="J60" s="7">
        <v>2030</v>
      </c>
      <c r="K60" s="7">
        <v>2031</v>
      </c>
      <c r="L60" s="7">
        <v>2032</v>
      </c>
      <c r="M60" s="7">
        <v>2033</v>
      </c>
      <c r="N60" s="7">
        <v>2034</v>
      </c>
      <c r="O60" s="7">
        <v>2035</v>
      </c>
    </row>
    <row r="61" spans="1:15" ht="13.5" thickBot="1" x14ac:dyDescent="0.35">
      <c r="A61" s="8" t="s">
        <v>30</v>
      </c>
      <c r="B61" s="9">
        <v>10.5</v>
      </c>
      <c r="C61" s="23">
        <v>7.45</v>
      </c>
      <c r="D61" s="24">
        <f t="shared" ref="D61:D64" si="6">C61/B61</f>
        <v>0.70952380952380956</v>
      </c>
      <c r="E61" s="23">
        <v>8.34</v>
      </c>
      <c r="F61" s="10">
        <v>8.5399999999999991</v>
      </c>
      <c r="G61" s="10">
        <v>8.74</v>
      </c>
      <c r="H61" s="10">
        <v>8.94</v>
      </c>
      <c r="I61" s="10">
        <v>9.14</v>
      </c>
      <c r="J61" s="10">
        <v>9.34</v>
      </c>
      <c r="K61" s="10">
        <v>9.5399999999999991</v>
      </c>
      <c r="L61" s="10">
        <v>9.74</v>
      </c>
      <c r="M61" s="10">
        <v>9.94</v>
      </c>
      <c r="N61" s="10">
        <v>10.14</v>
      </c>
      <c r="O61" s="10">
        <v>10.34</v>
      </c>
    </row>
    <row r="62" spans="1:15" ht="13.5" thickBot="1" x14ac:dyDescent="0.35">
      <c r="A62" s="11" t="s">
        <v>31</v>
      </c>
      <c r="B62" s="9">
        <v>7.35</v>
      </c>
      <c r="C62" s="23">
        <v>2.83</v>
      </c>
      <c r="D62" s="24">
        <f t="shared" si="6"/>
        <v>0.3850340136054422</v>
      </c>
      <c r="E62" s="23">
        <v>3.16</v>
      </c>
      <c r="F62" s="23">
        <v>3.26</v>
      </c>
      <c r="G62" s="23">
        <v>3.36</v>
      </c>
      <c r="H62" s="23">
        <v>3.46</v>
      </c>
      <c r="I62" s="23">
        <v>3.56</v>
      </c>
      <c r="J62" s="23">
        <v>2.66</v>
      </c>
      <c r="K62" s="23">
        <v>3.76</v>
      </c>
      <c r="L62" s="23">
        <v>3.86</v>
      </c>
      <c r="M62" s="23">
        <v>3.96</v>
      </c>
      <c r="N62" s="23">
        <v>4.0599999999999996</v>
      </c>
      <c r="O62" s="23">
        <v>4.16</v>
      </c>
    </row>
    <row r="63" spans="1:15" ht="13.5" thickBot="1" x14ac:dyDescent="0.35">
      <c r="A63" s="11" t="s">
        <v>32</v>
      </c>
      <c r="B63" s="9">
        <v>7.35</v>
      </c>
      <c r="C63" s="23">
        <v>4.6100000000000003</v>
      </c>
      <c r="D63" s="24">
        <f t="shared" si="6"/>
        <v>0.62721088435374162</v>
      </c>
      <c r="E63" s="23">
        <v>5.17</v>
      </c>
      <c r="F63" s="23">
        <v>5.27</v>
      </c>
      <c r="G63" s="23">
        <v>5.37</v>
      </c>
      <c r="H63" s="23">
        <v>5.47</v>
      </c>
      <c r="I63" s="23">
        <v>5.57</v>
      </c>
      <c r="J63" s="23">
        <v>5.67</v>
      </c>
      <c r="K63" s="23">
        <v>5.77</v>
      </c>
      <c r="L63" s="23">
        <v>5.87</v>
      </c>
      <c r="M63" s="10">
        <v>5.97</v>
      </c>
      <c r="N63" s="10">
        <v>6.07</v>
      </c>
      <c r="O63" s="10">
        <v>6.17</v>
      </c>
    </row>
    <row r="64" spans="1:15" ht="13.5" thickBot="1" x14ac:dyDescent="0.35">
      <c r="A64" s="8" t="s">
        <v>33</v>
      </c>
      <c r="B64" s="9">
        <v>12.5</v>
      </c>
      <c r="C64" s="23">
        <v>5.76</v>
      </c>
      <c r="D64" s="24">
        <f t="shared" si="6"/>
        <v>0.46079999999999999</v>
      </c>
      <c r="E64" s="23">
        <v>6.21</v>
      </c>
      <c r="F64" s="23">
        <v>6.31</v>
      </c>
      <c r="G64" s="23">
        <v>6.41</v>
      </c>
      <c r="H64" s="23">
        <v>6.51</v>
      </c>
      <c r="I64" s="23">
        <v>6.61</v>
      </c>
      <c r="J64" s="23">
        <v>6.71</v>
      </c>
      <c r="K64" s="23">
        <v>6.81</v>
      </c>
      <c r="L64" s="23">
        <v>6.91</v>
      </c>
      <c r="M64" s="23">
        <v>7.01</v>
      </c>
      <c r="N64" s="23">
        <v>7.11</v>
      </c>
      <c r="O64" s="23">
        <v>7.21</v>
      </c>
    </row>
    <row r="65" spans="1:15" ht="13.5" thickBot="1" x14ac:dyDescent="0.35">
      <c r="A65" s="11" t="s">
        <v>34</v>
      </c>
      <c r="B65" s="9">
        <v>7.35</v>
      </c>
      <c r="C65" s="23">
        <v>5.76</v>
      </c>
      <c r="D65" s="24">
        <f>C65/B65</f>
        <v>0.78367346938775506</v>
      </c>
      <c r="E65" s="10">
        <v>6.21</v>
      </c>
      <c r="F65" s="10">
        <v>6.31</v>
      </c>
      <c r="G65" s="10">
        <v>6.41</v>
      </c>
      <c r="H65" s="10">
        <v>6.51</v>
      </c>
      <c r="I65" s="10">
        <v>6.61</v>
      </c>
      <c r="J65" s="10">
        <v>6.7</v>
      </c>
      <c r="K65" s="10">
        <v>6.81</v>
      </c>
      <c r="L65" s="10">
        <v>6.91</v>
      </c>
      <c r="M65" s="10">
        <v>7.01</v>
      </c>
      <c r="N65" s="10">
        <v>7.11</v>
      </c>
      <c r="O65" s="10">
        <v>7.21</v>
      </c>
    </row>
    <row r="66" spans="1:15" x14ac:dyDescent="0.3">
      <c r="A66" s="19"/>
      <c r="B66" s="20"/>
      <c r="C66" s="21"/>
      <c r="D66" s="22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</row>
    <row r="67" spans="1:15" x14ac:dyDescent="0.3">
      <c r="A67" s="19"/>
      <c r="B67" s="20"/>
      <c r="C67" s="21"/>
      <c r="D67" s="22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</row>
    <row r="68" spans="1:15" x14ac:dyDescent="0.3">
      <c r="A68" s="1" t="s">
        <v>35</v>
      </c>
    </row>
    <row r="69" spans="1:15" x14ac:dyDescent="0.3">
      <c r="A69" s="2" t="s">
        <v>36</v>
      </c>
      <c r="B69" s="3"/>
    </row>
  </sheetData>
  <mergeCells count="7">
    <mergeCell ref="A59:O59"/>
    <mergeCell ref="A5:O5"/>
    <mergeCell ref="A50:O50"/>
    <mergeCell ref="A41:O41"/>
    <mergeCell ref="A32:O32"/>
    <mergeCell ref="A23:O23"/>
    <mergeCell ref="A14:O14"/>
  </mergeCells>
  <pageMargins left="0.7" right="0.7" top="1.4" bottom="0.75" header="0.8" footer="0.3"/>
  <pageSetup scale="73" fitToHeight="0" orientation="landscape" r:id="rId1"/>
  <headerFooter>
    <oddHeader>&amp;R
&amp;"-,Bold"&amp;10&amp;K343334PUC Docket No. 58015
Attachment 4b Rio Bravo
&amp;P of &amp;N</oddHeader>
  </headerFooter>
  <rowBreaks count="2" manualBreakCount="2">
    <brk id="30" max="16383" man="1"/>
    <brk id="4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9f0ded4-e539-4325-94d7-bf8958fbce5c">
      <Terms xmlns="http://schemas.microsoft.com/office/infopath/2007/PartnerControls"/>
    </lcf76f155ced4ddcb4097134ff3c332f>
    <TaxCatchAll xmlns="51831b8d-857f-44dd-949b-652450d1a5df" xsi:nil="true"/>
  </documentManagement>
</p:properties>
</file>

<file path=customXml/item3.xml><?xml version="1.0" encoding="utf-8"?>
<WrappedLabelHistory xmlns:xsd="http://www.w3.org/2001/XMLSchema" xmlns:xsi="http://www.w3.org/2001/XMLSchema-instance" xmlns="http://www.boldonjames.com/2016/02/Classifier/internal/wrappedLabelHistory">
  <Value>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xlbGVtZW50IHVpZD0iZDE0ZjVjMzYtZjQ0YS00MzE1LWI0MzgtMDA1Y2ZlOGYwNjlmIiB2YWx1ZT0iIiB4bWxucz0iaHR0cDovL3d3dy5ib2xkb25qYW1lcy5jb20vMjAwOC8wMS9zaWUvaW50ZXJuYWwvbGFiZWwiIC8+PC9zaXNsPjxVc2VyTmFtZT5DT1JQXHMyODEwNDY8L1VzZXJOYW1lPjxEYXRlVGltZT42LzE4LzIwMjQgMzoyMDo0OCBQTTwvRGF0ZVRpbWU+PExhYmVsU3RyaW5nPkFFUCBJbnRlcm5hbDwvTGFiZWxTdHJpbmc+PC9pdGVtPjwvbGFiZWxIaXN0b3J5Pg==</Value>
</WrappedLabelHistory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E9F72FE314664990E9C732F926A296" ma:contentTypeVersion="13" ma:contentTypeDescription="Create a new document." ma:contentTypeScope="" ma:versionID="09805850133435fcd52d16e8a520baf0">
  <xsd:schema xmlns:xsd="http://www.w3.org/2001/XMLSchema" xmlns:xs="http://www.w3.org/2001/XMLSchema" xmlns:p="http://schemas.microsoft.com/office/2006/metadata/properties" xmlns:ns2="f9f0ded4-e539-4325-94d7-bf8958fbce5c" xmlns:ns3="51831b8d-857f-44dd-949b-652450d1a5df" targetNamespace="http://schemas.microsoft.com/office/2006/metadata/properties" ma:root="true" ma:fieldsID="c3ccbe245e8d8293c0e4db17367b5c4e" ns2:_="" ns3:_="">
    <xsd:import namespace="f9f0ded4-e539-4325-94d7-bf8958fbce5c"/>
    <xsd:import namespace="51831b8d-857f-44dd-949b-652450d1a5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f0ded4-e539-4325-94d7-bf8958fbce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fefa54f2-5b03-49c6-9483-51c08a9736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831b8d-857f-44dd-949b-652450d1a5d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bdf838b9-223d-4818-ae97-cbe3daaf03b7}" ma:internalName="TaxCatchAll" ma:showField="CatchAllData" ma:web="51831b8d-857f-44dd-949b-652450d1a5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sisl xmlns:xsd="http://www.w3.org/2001/XMLSchema" xmlns:xsi="http://www.w3.org/2001/XMLSchema-instance" xmlns="http://www.boldonjames.com/2008/01/sie/internal/label" sislVersion="0" policy="e9c0b8d7-bdb4-4fd3-b62a-f50327aaefce" origin="userSelected">
  <element uid="50c31824-0780-4910-87d1-eaaffd182d42" value=""/>
  <element uid="d14f5c36-f44a-4315-b438-005cfe8f069f" value=""/>
</sisl>
</file>

<file path=customXml/itemProps1.xml><?xml version="1.0" encoding="utf-8"?>
<ds:datastoreItem xmlns:ds="http://schemas.openxmlformats.org/officeDocument/2006/customXml" ds:itemID="{1A136CC3-A5AB-4193-8651-B15FAE673F8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A4CD088-6E32-4CC8-8F0C-011F938D6B1A}">
  <ds:schemaRefs>
    <ds:schemaRef ds:uri="http://schemas.microsoft.com/office/2006/metadata/properties"/>
    <ds:schemaRef ds:uri="http://schemas.microsoft.com/office/infopath/2007/PartnerControls"/>
    <ds:schemaRef ds:uri="f9f0ded4-e539-4325-94d7-bf8958fbce5c"/>
    <ds:schemaRef ds:uri="51831b8d-857f-44dd-949b-652450d1a5df"/>
  </ds:schemaRefs>
</ds:datastoreItem>
</file>

<file path=customXml/itemProps3.xml><?xml version="1.0" encoding="utf-8"?>
<ds:datastoreItem xmlns:ds="http://schemas.openxmlformats.org/officeDocument/2006/customXml" ds:itemID="{46E47AF0-77F1-47A4-908A-48F992EF7248}">
  <ds:schemaRefs>
    <ds:schemaRef ds:uri="http://www.w3.org/2001/XMLSchema"/>
    <ds:schemaRef ds:uri="http://www.boldonjames.com/2016/02/Classifier/internal/wrappedLabelHistory"/>
  </ds:schemaRefs>
</ds:datastoreItem>
</file>

<file path=customXml/itemProps4.xml><?xml version="1.0" encoding="utf-8"?>
<ds:datastoreItem xmlns:ds="http://schemas.openxmlformats.org/officeDocument/2006/customXml" ds:itemID="{C93767B2-D811-4C4A-B93C-8D9BA5912D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9f0ded4-e539-4325-94d7-bf8958fbce5c"/>
    <ds:schemaRef ds:uri="51831b8d-857f-44dd-949b-652450d1a5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F3FCB4DA-A088-43A8-8E18-D5835C399350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Rio Bravo</vt:lpstr>
    </vt:vector>
  </TitlesOfParts>
  <Company>American Electric Power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Mendez</dc:creator>
  <cp:lastModifiedBy>Ann-Marie Dunlap</cp:lastModifiedBy>
  <cp:lastPrinted>2025-05-21T20:45:18Z</cp:lastPrinted>
  <dcterms:created xsi:type="dcterms:W3CDTF">2024-06-18T15:14:28Z</dcterms:created>
  <dcterms:modified xsi:type="dcterms:W3CDTF">2025-05-21T20:45:35Z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c73d8b1c-7b5f-45df-9d9f-27fde7eb8ad9</vt:lpwstr>
  </property>
  <property fmtid="{D5CDD505-2E9C-101B-9397-08002B2CF9AE}" pid="3" name="bjClsUserRVM">
    <vt:lpwstr>[]</vt:lpwstr>
  </property>
  <property fmtid="{D5CDD505-2E9C-101B-9397-08002B2CF9AE}" pid="4" name="bjSaver">
    <vt:lpwstr>FwnONUdLwY+Z6lKQepRKy2ak8rQrSusC</vt:lpwstr>
  </property>
  <property fmtid="{D5CDD505-2E9C-101B-9397-08002B2CF9AE}" pid="5" name="bjDocumentLabelXML">
    <vt:lpwstr>&lt;?xml version="1.0" encoding="us-ascii"?&gt;&lt;sisl xmlns:xsd="http://www.w3.org/2001/XMLSchema" xmlns:xsi="http://www.w3.org/2001/XMLSchema-instance" sislVersion="0" policy="e9c0b8d7-bdb4-4fd3-b62a-f50327aaefce" origin="userSelected" xmlns="http://www.boldonj</vt:lpwstr>
  </property>
  <property fmtid="{D5CDD505-2E9C-101B-9397-08002B2CF9AE}" pid="6" name="bjDocumentLabelXML-0">
    <vt:lpwstr>ames.com/2008/01/sie/internal/label"&gt;&lt;element uid="50c31824-0780-4910-87d1-eaaffd182d42" value="" /&gt;&lt;element uid="d14f5c36-f44a-4315-b438-005cfe8f069f" value="" /&gt;&lt;/sisl&gt;</vt:lpwstr>
  </property>
  <property fmtid="{D5CDD505-2E9C-101B-9397-08002B2CF9AE}" pid="7" name="bjDocumentSecurityLabel">
    <vt:lpwstr>AEP Internal</vt:lpwstr>
  </property>
  <property fmtid="{D5CDD505-2E9C-101B-9397-08002B2CF9AE}" pid="8" name="MSIP_Label_69f43042-6bda-44b2-91eb-eca3d3d484f4_SiteId">
    <vt:lpwstr>15f3c881-6b03-4ff6-8559-77bf5177818f</vt:lpwstr>
  </property>
  <property fmtid="{D5CDD505-2E9C-101B-9397-08002B2CF9AE}" pid="9" name="MSIP_Label_69f43042-6bda-44b2-91eb-eca3d3d484f4_Name">
    <vt:lpwstr>AEP Internal</vt:lpwstr>
  </property>
  <property fmtid="{D5CDD505-2E9C-101B-9397-08002B2CF9AE}" pid="10" name="MSIP_Label_69f43042-6bda-44b2-91eb-eca3d3d484f4_Enabled">
    <vt:lpwstr>true</vt:lpwstr>
  </property>
  <property fmtid="{D5CDD505-2E9C-101B-9397-08002B2CF9AE}" pid="11" name="bjLabelHistoryID">
    <vt:lpwstr>{46E47AF0-77F1-47A4-908A-48F992EF7248}</vt:lpwstr>
  </property>
  <property fmtid="{D5CDD505-2E9C-101B-9397-08002B2CF9AE}" pid="12" name="ContentTypeId">
    <vt:lpwstr>0x01010076E9F72FE314664990E9C732F926A296</vt:lpwstr>
  </property>
</Properties>
</file>